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Եկամուտ.համեմատ" sheetId="24" r:id="rId1"/>
    <sheet name="Դրամ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Դրամ.համեմատ!$A$1:$E$38</definedName>
    <definedName name="_xlnm.Print_Area" localSheetId="0">Եկամուտ.համեմատ!$A$1:$E$34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D36"/>
  <c r="C36"/>
  <c r="C7" i="24" l="1"/>
  <c r="E11"/>
  <c r="E12"/>
  <c r="D7"/>
  <c r="E37" i="25" l="1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3"/>
  <c r="E12"/>
  <c r="E11"/>
  <c r="E10"/>
  <c r="E9"/>
  <c r="D8"/>
  <c r="C8"/>
  <c r="E7"/>
  <c r="E33" i="24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0"/>
  <c r="E9"/>
  <c r="E8"/>
  <c r="D15" i="25" l="1"/>
  <c r="C15"/>
  <c r="E24"/>
  <c r="E13" i="24"/>
  <c r="E7"/>
  <c r="E22"/>
  <c r="C34"/>
  <c r="D34"/>
  <c r="E8" i="25"/>
  <c r="E15" l="1"/>
  <c r="D38"/>
  <c r="C38"/>
  <c r="E36"/>
  <c r="E34" i="24"/>
  <c r="E38" i="25" l="1"/>
  <c r="E14"/>
</calcChain>
</file>

<file path=xl/sharedStrings.xml><?xml version="1.0" encoding="utf-8"?>
<sst xmlns="http://schemas.openxmlformats.org/spreadsheetml/2006/main" count="91" uniqueCount="58">
  <si>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</si>
  <si>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</si>
  <si>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</si>
  <si>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</si>
  <si>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</si>
  <si>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</si>
  <si>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</si>
  <si>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</si>
  <si>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</si>
  <si>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</si>
  <si>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</si>
  <si>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</si>
  <si>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</si>
  <si>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</si>
  <si>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</si>
  <si>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</si>
  <si>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</si>
  <si>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</si>
  <si>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</si>
  <si>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</si>
  <si>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</si>
  <si>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</si>
  <si>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</si>
  <si>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</si>
  <si>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</si>
  <si>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</si>
  <si>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</si>
  <si>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</si>
  <si>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</si>
  <si>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</si>
  <si>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</si>
  <si>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</si>
  <si>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</si>
  <si>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</si>
  <si>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</si>
  <si>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</si>
  <si>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</si>
  <si>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</si>
  <si>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</si>
  <si>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</si>
  <si>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</si>
  <si>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</si>
  <si>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</si>
  <si>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</si>
  <si>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</si>
  <si>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</si>
  <si>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</si>
  <si>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</si>
  <si>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</si>
  <si>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Հաշվապահական հաշվառման համակարգչային ծրագրի ձեռք բերում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</si>
  <si>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</si>
  <si>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</si>
  <si>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</si>
  <si>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</si>
  <si>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</si>
  <si>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</si>
  <si>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</si>
  <si>
    <t>Ջրի սուբսիդիա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</si>
</sst>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5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166" fontId="1" fillId="24" borderId="1" xfId="44" applyNumberFormat="1" applyFont="1" applyFill="1" applyBorder="1" applyAlignment="1" applyProtection="1">
      <alignment horizontal="center" vertical="center" wrapText="1"/>
    </xf>
    <xf numFmtId="0" fontId="23" fillId="0" borderId="0" xfId="1" applyFont="1" applyProtection="1"/>
    <xf numFmtId="164" fontId="23" fillId="0" borderId="0" xfId="1" applyNumberFormat="1" applyFont="1" applyProtection="1"/>
    <xf numFmtId="164" fontId="22" fillId="24" borderId="1" xfId="44" applyNumberFormat="1" applyFont="1" applyFill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/Desktop/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16" zoomScaleSheetLayoutView="100" workbookViewId="0">
      <selection activeCell="G21" sqref="G21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5" t="s">
        <v>1</v>
      </c>
      <c r="B1" s="15"/>
      <c r="C1" s="15"/>
      <c r="D1" s="15"/>
      <c r="E1" s="15"/>
    </row>
    <row r="2" spans="1:13" s="2" customFormat="1" ht="20.25" customHeight="1">
      <c r="A2" s="16" t="s">
        <v>2</v>
      </c>
      <c r="B2" s="16"/>
      <c r="C2" s="17">
        <v>10</v>
      </c>
      <c r="D2" s="18" t="s">
        <v>3</v>
      </c>
      <c r="E2" s="18"/>
    </row>
    <row r="3" spans="1:13" ht="45" customHeight="1">
      <c r="A3" s="19" t="s">
        <v>52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56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>
      <c r="E5" s="5" t="s">
        <v>4</v>
      </c>
    </row>
    <row r="6" spans="1:13" s="2" customFormat="1" ht="63.75" customHeight="1">
      <c r="A6" s="24" t="s">
        <v>0</v>
      </c>
      <c r="B6" s="25" t="s">
        <v>5</v>
      </c>
      <c r="C6" s="26" t="s">
        <v>54</v>
      </c>
      <c r="D6" s="26" t="s">
        <v>53</v>
      </c>
      <c r="E6" s="27" t="s">
        <v>6</v>
      </c>
    </row>
    <row r="7" spans="1:13" ht="31.5" customHeight="1">
      <c r="A7" s="28" t="s">
        <v>7</v>
      </c>
      <c r="B7" s="6" t="s">
        <v>8</v>
      </c>
      <c r="C7" s="29">
        <f>SUM(C8:C10,C11:C12)</f>
        <v>30275.3</v>
      </c>
      <c r="D7" s="29">
        <f>SUM(D8:D10,D11:D12)</f>
        <v>25570.400000000001</v>
      </c>
      <c r="E7" s="29">
        <f t="shared" ref="E7:E34" si="0">D7-C7</f>
        <v>-4704.8999999999978</v>
      </c>
      <c r="F7" s="30"/>
    </row>
    <row r="8" spans="1:13" ht="18.75" customHeight="1">
      <c r="A8" s="31">
        <v>1</v>
      </c>
      <c r="B8" s="12" t="s">
        <v>9</v>
      </c>
      <c r="C8" s="32">
        <v>29137.5</v>
      </c>
      <c r="D8" s="33">
        <v>24145</v>
      </c>
      <c r="E8" s="32">
        <f t="shared" si="0"/>
        <v>-4992.5</v>
      </c>
      <c r="F8" s="30"/>
      <c r="G8" s="30"/>
    </row>
    <row r="9" spans="1:13" ht="18.75" customHeight="1">
      <c r="A9" s="31">
        <v>2</v>
      </c>
      <c r="B9" s="12" t="s">
        <v>10</v>
      </c>
      <c r="C9" s="32">
        <v>1125</v>
      </c>
      <c r="D9" s="33">
        <v>1374.9</v>
      </c>
      <c r="E9" s="32">
        <f t="shared" si="0"/>
        <v>249.90000000000009</v>
      </c>
      <c r="F9" s="30"/>
    </row>
    <row r="10" spans="1:13" ht="18.75" customHeight="1">
      <c r="A10" s="31">
        <v>3</v>
      </c>
      <c r="B10" s="12" t="s">
        <v>11</v>
      </c>
      <c r="C10" s="13">
        <v>9</v>
      </c>
      <c r="D10" s="33">
        <v>33</v>
      </c>
      <c r="E10" s="32">
        <f t="shared" si="0"/>
        <v>24</v>
      </c>
      <c r="F10" s="30"/>
    </row>
    <row r="11" spans="1:13" ht="18.75" customHeight="1">
      <c r="A11" s="31">
        <v>4</v>
      </c>
      <c r="B11" s="12" t="s">
        <v>12</v>
      </c>
      <c r="C11" s="13">
        <v>3.8</v>
      </c>
      <c r="D11" s="13">
        <v>3</v>
      </c>
      <c r="E11" s="32">
        <f t="shared" si="0"/>
        <v>-0.79999999999999982</v>
      </c>
      <c r="F11" s="30"/>
    </row>
    <row r="12" spans="1:13" ht="18.75" customHeight="1">
      <c r="A12" s="31">
        <v>5</v>
      </c>
      <c r="B12" s="10" t="s">
        <v>57</v>
      </c>
      <c r="C12" s="13"/>
      <c r="D12" s="13">
        <v>14.5</v>
      </c>
      <c r="E12" s="32">
        <f t="shared" si="0"/>
        <v>14.5</v>
      </c>
      <c r="F12" s="30"/>
    </row>
    <row r="13" spans="1:13" ht="29.25" customHeight="1">
      <c r="A13" s="28" t="s">
        <v>13</v>
      </c>
      <c r="B13" s="6" t="s">
        <v>14</v>
      </c>
      <c r="C13" s="7">
        <f>SUM(C14,C16:C22,C25:C32,C33:C33)</f>
        <v>30275.3</v>
      </c>
      <c r="D13" s="7">
        <f>SUM(D14,D16:D22,D25:D32,D33:D33)</f>
        <v>27392.100000000002</v>
      </c>
      <c r="E13" s="29">
        <f t="shared" si="0"/>
        <v>-2883.1999999999971</v>
      </c>
      <c r="F13" s="30"/>
      <c r="H13" s="34"/>
    </row>
    <row r="14" spans="1:13" ht="21" customHeight="1">
      <c r="A14" s="31">
        <v>1</v>
      </c>
      <c r="B14" s="12" t="s">
        <v>15</v>
      </c>
      <c r="C14" s="13">
        <v>19708.5</v>
      </c>
      <c r="D14" s="32">
        <v>19160</v>
      </c>
      <c r="E14" s="32">
        <f t="shared" si="0"/>
        <v>-548.5</v>
      </c>
      <c r="F14" s="30"/>
    </row>
    <row r="15" spans="1:13" s="39" customFormat="1" ht="21" customHeight="1">
      <c r="A15" s="35">
        <v>1.1000000000000001</v>
      </c>
      <c r="B15" s="14" t="s">
        <v>16</v>
      </c>
      <c r="C15" s="36">
        <v>562.5</v>
      </c>
      <c r="D15" s="37">
        <v>272.60000000000002</v>
      </c>
      <c r="E15" s="37">
        <f>D15-C15</f>
        <v>-289.89999999999998</v>
      </c>
      <c r="F15" s="38"/>
    </row>
    <row r="16" spans="1:13" ht="21" customHeight="1">
      <c r="A16" s="31">
        <v>2</v>
      </c>
      <c r="B16" s="12" t="s">
        <v>17</v>
      </c>
      <c r="C16" s="13">
        <v>7486.5</v>
      </c>
      <c r="D16" s="32">
        <v>5871.2</v>
      </c>
      <c r="E16" s="32">
        <f t="shared" si="0"/>
        <v>-1615.3000000000002</v>
      </c>
      <c r="F16" s="30"/>
    </row>
    <row r="17" spans="1:6" ht="21" customHeight="1">
      <c r="A17" s="31">
        <v>3</v>
      </c>
      <c r="B17" s="12" t="s">
        <v>18</v>
      </c>
      <c r="C17" s="13">
        <v>985.2</v>
      </c>
      <c r="D17" s="32">
        <v>498.2</v>
      </c>
      <c r="E17" s="32">
        <f t="shared" si="0"/>
        <v>-487.00000000000006</v>
      </c>
      <c r="F17" s="30"/>
    </row>
    <row r="18" spans="1:6" ht="21" customHeight="1">
      <c r="A18" s="31">
        <v>4</v>
      </c>
      <c r="B18" s="12" t="s">
        <v>19</v>
      </c>
      <c r="C18" s="13">
        <v>969.7</v>
      </c>
      <c r="D18" s="13">
        <v>852.6</v>
      </c>
      <c r="E18" s="32">
        <f t="shared" si="0"/>
        <v>-117.10000000000002</v>
      </c>
      <c r="F18" s="30"/>
    </row>
    <row r="19" spans="1:6" ht="21" customHeight="1">
      <c r="A19" s="31">
        <v>5</v>
      </c>
      <c r="B19" s="12" t="s">
        <v>20</v>
      </c>
      <c r="C19" s="13">
        <v>247.6</v>
      </c>
      <c r="D19" s="32">
        <v>244.3</v>
      </c>
      <c r="E19" s="32">
        <f t="shared" si="0"/>
        <v>-3.2999999999999829</v>
      </c>
      <c r="F19" s="30"/>
    </row>
    <row r="20" spans="1:6" ht="21" customHeight="1">
      <c r="A20" s="31">
        <v>6</v>
      </c>
      <c r="B20" s="12" t="s">
        <v>21</v>
      </c>
      <c r="C20" s="13">
        <v>28.5</v>
      </c>
      <c r="D20" s="32">
        <v>28.3</v>
      </c>
      <c r="E20" s="32">
        <f t="shared" si="0"/>
        <v>-0.19999999999999929</v>
      </c>
      <c r="F20" s="30"/>
    </row>
    <row r="21" spans="1:6" ht="21" customHeight="1">
      <c r="A21" s="31">
        <v>7</v>
      </c>
      <c r="B21" s="12" t="s">
        <v>22</v>
      </c>
      <c r="C21" s="13">
        <v>18</v>
      </c>
      <c r="D21" s="32">
        <v>18</v>
      </c>
      <c r="E21" s="32">
        <f t="shared" si="0"/>
        <v>0</v>
      </c>
      <c r="F21" s="30"/>
    </row>
    <row r="22" spans="1:6" ht="21" customHeight="1">
      <c r="A22" s="31">
        <v>8</v>
      </c>
      <c r="B22" s="12" t="s">
        <v>23</v>
      </c>
      <c r="C22" s="13">
        <f>SUM(C23:C24)</f>
        <v>119.7</v>
      </c>
      <c r="D22" s="13">
        <f>SUM(D23:D24)</f>
        <v>119.7</v>
      </c>
      <c r="E22" s="32">
        <f t="shared" si="0"/>
        <v>0</v>
      </c>
      <c r="F22" s="30"/>
    </row>
    <row r="23" spans="1:6" s="39" customFormat="1" ht="21" customHeight="1">
      <c r="A23" s="35">
        <v>8.1</v>
      </c>
      <c r="B23" s="14" t="s">
        <v>24</v>
      </c>
      <c r="C23" s="36">
        <v>43.2</v>
      </c>
      <c r="D23" s="37">
        <v>43.2</v>
      </c>
      <c r="E23" s="37">
        <f t="shared" si="0"/>
        <v>0</v>
      </c>
      <c r="F23" s="38"/>
    </row>
    <row r="24" spans="1:6" s="39" customFormat="1" ht="21" customHeight="1">
      <c r="A24" s="35">
        <v>8.3000000000000007</v>
      </c>
      <c r="B24" s="14" t="s">
        <v>26</v>
      </c>
      <c r="C24" s="36">
        <v>76.5</v>
      </c>
      <c r="D24" s="37">
        <v>76.5</v>
      </c>
      <c r="E24" s="37">
        <f t="shared" si="0"/>
        <v>0</v>
      </c>
      <c r="F24" s="38"/>
    </row>
    <row r="25" spans="1:6" ht="21" customHeight="1">
      <c r="A25" s="31">
        <v>9</v>
      </c>
      <c r="B25" s="12" t="s">
        <v>27</v>
      </c>
      <c r="C25" s="13">
        <v>7.5</v>
      </c>
      <c r="D25" s="32">
        <v>10</v>
      </c>
      <c r="E25" s="32">
        <f t="shared" si="0"/>
        <v>2.5</v>
      </c>
      <c r="F25" s="30"/>
    </row>
    <row r="26" spans="1:6" ht="21" customHeight="1">
      <c r="A26" s="31">
        <v>10</v>
      </c>
      <c r="B26" s="12" t="s">
        <v>28</v>
      </c>
      <c r="C26" s="13">
        <v>441</v>
      </c>
      <c r="D26" s="32">
        <v>310.89999999999998</v>
      </c>
      <c r="E26" s="32">
        <f t="shared" si="0"/>
        <v>-130.10000000000002</v>
      </c>
      <c r="F26" s="30"/>
    </row>
    <row r="27" spans="1:6" ht="21" customHeight="1">
      <c r="A27" s="31">
        <v>11</v>
      </c>
      <c r="B27" s="12" t="s">
        <v>29</v>
      </c>
      <c r="C27" s="13">
        <v>42</v>
      </c>
      <c r="D27" s="32">
        <v>150</v>
      </c>
      <c r="E27" s="32">
        <f t="shared" si="0"/>
        <v>108</v>
      </c>
      <c r="F27" s="30"/>
    </row>
    <row r="28" spans="1:6" ht="21" customHeight="1">
      <c r="A28" s="31">
        <v>12</v>
      </c>
      <c r="B28" s="12" t="s">
        <v>30</v>
      </c>
      <c r="C28" s="13">
        <v>15</v>
      </c>
      <c r="D28" s="32"/>
      <c r="E28" s="32">
        <f>D28-C28</f>
        <v>-15</v>
      </c>
      <c r="F28" s="30"/>
    </row>
    <row r="29" spans="1:6" ht="21" customHeight="1">
      <c r="A29" s="31">
        <v>13</v>
      </c>
      <c r="B29" s="12" t="s">
        <v>31</v>
      </c>
      <c r="C29" s="32"/>
      <c r="D29" s="32">
        <v>90.9</v>
      </c>
      <c r="E29" s="32">
        <f t="shared" si="0"/>
        <v>90.9</v>
      </c>
      <c r="F29" s="30"/>
    </row>
    <row r="30" spans="1:6" ht="21" customHeight="1">
      <c r="A30" s="31">
        <v>14</v>
      </c>
      <c r="B30" s="12" t="s">
        <v>32</v>
      </c>
      <c r="C30" s="32">
        <v>86.1</v>
      </c>
      <c r="D30" s="32"/>
      <c r="E30" s="32">
        <f>D30-C30</f>
        <v>-86.1</v>
      </c>
      <c r="F30" s="30"/>
    </row>
    <row r="31" spans="1:6" ht="21" customHeight="1">
      <c r="A31" s="31">
        <v>15</v>
      </c>
      <c r="B31" s="12" t="s">
        <v>33</v>
      </c>
      <c r="C31" s="13"/>
      <c r="D31" s="32">
        <v>8</v>
      </c>
      <c r="E31" s="32">
        <f t="shared" si="0"/>
        <v>8</v>
      </c>
      <c r="F31" s="30"/>
    </row>
    <row r="32" spans="1:6" ht="21" customHeight="1">
      <c r="A32" s="31">
        <v>16</v>
      </c>
      <c r="B32" s="12" t="s">
        <v>34</v>
      </c>
      <c r="C32" s="32">
        <v>30</v>
      </c>
      <c r="D32" s="32">
        <v>30</v>
      </c>
      <c r="E32" s="32">
        <f t="shared" ref="E32" si="1">D32-C32</f>
        <v>0</v>
      </c>
      <c r="F32" s="30"/>
    </row>
    <row r="33" spans="1:6" ht="21" customHeight="1">
      <c r="A33" s="31">
        <v>17</v>
      </c>
      <c r="B33" s="12" t="s">
        <v>35</v>
      </c>
      <c r="C33" s="32">
        <v>90</v>
      </c>
      <c r="D33" s="32"/>
      <c r="E33" s="32">
        <f>D33-C33</f>
        <v>-90</v>
      </c>
      <c r="F33" s="30"/>
    </row>
    <row r="34" spans="1:6" s="8" customFormat="1" ht="24.75" customHeight="1">
      <c r="A34" s="28" t="s">
        <v>36</v>
      </c>
      <c r="B34" s="40" t="s">
        <v>37</v>
      </c>
      <c r="C34" s="29">
        <f>C7-C13</f>
        <v>0</v>
      </c>
      <c r="D34" s="29">
        <f>D7-D13</f>
        <v>-1821.7000000000007</v>
      </c>
      <c r="E34" s="29">
        <f t="shared" si="0"/>
        <v>-1821.7000000000007</v>
      </c>
      <c r="F34" s="41"/>
    </row>
    <row r="35" spans="1:6">
      <c r="B35" s="30"/>
      <c r="C35" s="30"/>
      <c r="D35" s="30"/>
      <c r="E35" s="30"/>
      <c r="F35" s="30"/>
    </row>
    <row r="36" spans="1:6">
      <c r="B36" s="30"/>
      <c r="C36" s="30"/>
      <c r="D36" s="30"/>
      <c r="E36" s="30"/>
      <c r="F36" s="30"/>
    </row>
    <row r="37" spans="1:6">
      <c r="B37" s="30"/>
      <c r="C37" s="30"/>
      <c r="D37" s="30"/>
      <c r="E37" s="30"/>
      <c r="F37" s="30"/>
    </row>
    <row r="38" spans="1:6">
      <c r="B38" s="30"/>
      <c r="C38" s="30"/>
      <c r="D38" s="30"/>
      <c r="E38" s="30"/>
      <c r="F38" s="30"/>
    </row>
    <row r="39" spans="1:6">
      <c r="B39" s="30"/>
      <c r="C39" s="30"/>
      <c r="D39" s="30"/>
      <c r="E39" s="30"/>
    </row>
    <row r="40" spans="1:6">
      <c r="B40" s="30"/>
      <c r="C40" s="30"/>
      <c r="D40" s="30"/>
      <c r="E40" s="30"/>
    </row>
    <row r="41" spans="1:6">
      <c r="B41" s="30"/>
      <c r="C41" s="30"/>
      <c r="D41" s="30"/>
      <c r="E41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A22" workbookViewId="0">
      <selection activeCell="G37" sqref="G37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5" t="s">
        <v>38</v>
      </c>
      <c r="B1" s="15"/>
      <c r="C1" s="15"/>
      <c r="D1" s="15"/>
      <c r="E1" s="15"/>
    </row>
    <row r="2" spans="1:13" s="2" customFormat="1" ht="19.5" customHeight="1">
      <c r="A2" s="16" t="s">
        <v>2</v>
      </c>
      <c r="B2" s="16"/>
      <c r="C2" s="17">
        <v>10</v>
      </c>
      <c r="D2" s="18" t="s">
        <v>3</v>
      </c>
      <c r="E2" s="18"/>
    </row>
    <row r="3" spans="1:13" ht="39.75" customHeight="1">
      <c r="A3" s="19" t="s">
        <v>55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3" s="23" customFormat="1" ht="22.5" customHeight="1">
      <c r="A4" s="21" t="s">
        <v>56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42"/>
      <c r="B5" s="42"/>
      <c r="E5" s="43" t="s">
        <v>39</v>
      </c>
    </row>
    <row r="6" spans="1:13" s="2" customFormat="1" ht="55.5" customHeight="1">
      <c r="A6" s="24" t="s">
        <v>0</v>
      </c>
      <c r="B6" s="25" t="s">
        <v>5</v>
      </c>
      <c r="C6" s="26" t="s">
        <v>54</v>
      </c>
      <c r="D6" s="26" t="s">
        <v>53</v>
      </c>
      <c r="E6" s="27" t="s">
        <v>6</v>
      </c>
    </row>
    <row r="7" spans="1:13" s="2" customFormat="1" ht="41.25" customHeight="1">
      <c r="A7" s="44" t="s">
        <v>7</v>
      </c>
      <c r="B7" s="45" t="s">
        <v>40</v>
      </c>
      <c r="C7" s="46">
        <v>150.9</v>
      </c>
      <c r="D7" s="46">
        <v>148</v>
      </c>
      <c r="E7" s="46">
        <f>D7-C7</f>
        <v>-2.9000000000000057</v>
      </c>
    </row>
    <row r="8" spans="1:13" s="2" customFormat="1" ht="34.5">
      <c r="A8" s="44" t="s">
        <v>13</v>
      </c>
      <c r="B8" s="45" t="s">
        <v>41</v>
      </c>
      <c r="C8" s="46">
        <f>SUM(C9:C13)</f>
        <v>28333</v>
      </c>
      <c r="D8" s="46">
        <f>SUM(D9:D13)</f>
        <v>25575.9</v>
      </c>
      <c r="E8" s="46">
        <f>D8-C8</f>
        <v>-2757.0999999999985</v>
      </c>
    </row>
    <row r="9" spans="1:13" s="2" customFormat="1" ht="17.25" customHeight="1">
      <c r="A9" s="31">
        <v>1</v>
      </c>
      <c r="B9" s="10" t="s">
        <v>9</v>
      </c>
      <c r="C9" s="33">
        <v>27195</v>
      </c>
      <c r="D9" s="33">
        <v>24145</v>
      </c>
      <c r="E9" s="33">
        <f>D9-C9</f>
        <v>-3050</v>
      </c>
    </row>
    <row r="10" spans="1:13" s="2" customFormat="1" ht="17.25" customHeight="1">
      <c r="A10" s="31">
        <v>2</v>
      </c>
      <c r="B10" s="12" t="s">
        <v>10</v>
      </c>
      <c r="C10" s="33">
        <v>1125</v>
      </c>
      <c r="D10" s="33">
        <v>1374.9</v>
      </c>
      <c r="E10" s="33">
        <f>D10-C10</f>
        <v>249.90000000000009</v>
      </c>
    </row>
    <row r="11" spans="1:13" s="2" customFormat="1" ht="17.25" customHeight="1">
      <c r="A11" s="31">
        <v>3</v>
      </c>
      <c r="B11" s="10" t="s">
        <v>11</v>
      </c>
      <c r="C11" s="33">
        <v>9</v>
      </c>
      <c r="D11" s="33">
        <v>33</v>
      </c>
      <c r="E11" s="33">
        <f t="shared" ref="E11:E36" si="0">D11-C11</f>
        <v>24</v>
      </c>
    </row>
    <row r="12" spans="1:13" s="2" customFormat="1" ht="17.25" customHeight="1">
      <c r="A12" s="31">
        <v>4</v>
      </c>
      <c r="B12" s="10" t="s">
        <v>42</v>
      </c>
      <c r="C12" s="33"/>
      <c r="D12" s="33">
        <v>20</v>
      </c>
      <c r="E12" s="33">
        <f t="shared" si="0"/>
        <v>20</v>
      </c>
    </row>
    <row r="13" spans="1:13" s="2" customFormat="1" ht="17.25" customHeight="1">
      <c r="A13" s="31">
        <v>5</v>
      </c>
      <c r="B13" s="10" t="s">
        <v>12</v>
      </c>
      <c r="C13" s="33">
        <v>4</v>
      </c>
      <c r="D13" s="33">
        <v>3</v>
      </c>
      <c r="E13" s="33">
        <f t="shared" si="0"/>
        <v>-1</v>
      </c>
    </row>
    <row r="14" spans="1:13" s="2" customFormat="1" ht="35.25" customHeight="1">
      <c r="A14" s="44" t="s">
        <v>36</v>
      </c>
      <c r="B14" s="45" t="s">
        <v>43</v>
      </c>
      <c r="C14" s="46">
        <f>C15+C36</f>
        <v>27139.800000000003</v>
      </c>
      <c r="D14" s="46">
        <f>D15+D36</f>
        <v>24714.500000000004</v>
      </c>
      <c r="E14" s="46">
        <f t="shared" si="0"/>
        <v>-2425.2999999999993</v>
      </c>
    </row>
    <row r="15" spans="1:13" s="2" customFormat="1" ht="18" customHeight="1">
      <c r="A15" s="44" t="s">
        <v>44</v>
      </c>
      <c r="B15" s="45" t="s">
        <v>45</v>
      </c>
      <c r="C15" s="46">
        <f>SUM(C16,C18:C24,C28:C34,C35:C35)</f>
        <v>26886.800000000003</v>
      </c>
      <c r="D15" s="46">
        <f>SUM(D16,D18:D24,D28:D34,D35:D35)</f>
        <v>24714.500000000004</v>
      </c>
      <c r="E15" s="46">
        <f t="shared" si="0"/>
        <v>-2172.2999999999993</v>
      </c>
    </row>
    <row r="16" spans="1:13" s="2" customFormat="1" ht="18" customHeight="1">
      <c r="A16" s="31">
        <v>1</v>
      </c>
      <c r="B16" s="12" t="s">
        <v>15</v>
      </c>
      <c r="C16" s="33">
        <v>17518.7</v>
      </c>
      <c r="D16" s="32">
        <v>17311.5</v>
      </c>
      <c r="E16" s="33">
        <f t="shared" si="0"/>
        <v>-207.20000000000073</v>
      </c>
    </row>
    <row r="17" spans="1:8" s="2" customFormat="1" ht="18" customHeight="1">
      <c r="A17" s="35">
        <v>1.1000000000000001</v>
      </c>
      <c r="B17" s="14" t="s">
        <v>16</v>
      </c>
      <c r="C17" s="33">
        <v>500</v>
      </c>
      <c r="D17" s="37"/>
      <c r="E17" s="33">
        <f t="shared" si="0"/>
        <v>-500</v>
      </c>
    </row>
    <row r="18" spans="1:8" s="2" customFormat="1" ht="18" customHeight="1">
      <c r="A18" s="31">
        <v>2</v>
      </c>
      <c r="B18" s="12" t="s">
        <v>17</v>
      </c>
      <c r="C18" s="33">
        <v>6653.1</v>
      </c>
      <c r="D18" s="32">
        <v>5136.8</v>
      </c>
      <c r="E18" s="33">
        <f t="shared" si="0"/>
        <v>-1516.3000000000002</v>
      </c>
    </row>
    <row r="19" spans="1:8" s="2" customFormat="1" ht="18" customHeight="1">
      <c r="A19" s="31">
        <v>3</v>
      </c>
      <c r="B19" s="12" t="s">
        <v>18</v>
      </c>
      <c r="C19" s="33">
        <v>875.7</v>
      </c>
      <c r="D19" s="32">
        <v>606</v>
      </c>
      <c r="E19" s="33">
        <f t="shared" si="0"/>
        <v>-269.70000000000005</v>
      </c>
    </row>
    <row r="20" spans="1:8" s="2" customFormat="1" ht="18" customHeight="1">
      <c r="A20" s="31">
        <v>4</v>
      </c>
      <c r="B20" s="12" t="s">
        <v>19</v>
      </c>
      <c r="C20" s="33">
        <v>810.1</v>
      </c>
      <c r="D20" s="13">
        <v>683.2</v>
      </c>
      <c r="E20" s="33">
        <f t="shared" si="0"/>
        <v>-126.89999999999998</v>
      </c>
    </row>
    <row r="21" spans="1:8" s="2" customFormat="1" ht="18" customHeight="1">
      <c r="A21" s="31">
        <v>5</v>
      </c>
      <c r="B21" s="12" t="s">
        <v>20</v>
      </c>
      <c r="C21" s="33">
        <v>219.2</v>
      </c>
      <c r="D21" s="32">
        <v>198.2</v>
      </c>
      <c r="E21" s="33">
        <f t="shared" si="0"/>
        <v>-21</v>
      </c>
    </row>
    <row r="22" spans="1:8" s="2" customFormat="1" ht="16.5" customHeight="1">
      <c r="A22" s="31">
        <v>6</v>
      </c>
      <c r="B22" s="12" t="s">
        <v>21</v>
      </c>
      <c r="C22" s="33">
        <v>25.3</v>
      </c>
      <c r="D22" s="32">
        <v>37.700000000000003</v>
      </c>
      <c r="E22" s="33">
        <f t="shared" si="0"/>
        <v>12.400000000000002</v>
      </c>
      <c r="F22" s="47"/>
      <c r="G22" s="47"/>
      <c r="H22" s="47"/>
    </row>
    <row r="23" spans="1:8" s="2" customFormat="1" ht="17.25">
      <c r="A23" s="31">
        <v>7</v>
      </c>
      <c r="B23" s="12" t="s">
        <v>22</v>
      </c>
      <c r="C23" s="33">
        <v>16</v>
      </c>
      <c r="D23" s="32">
        <v>18</v>
      </c>
      <c r="E23" s="33">
        <f t="shared" si="0"/>
        <v>2</v>
      </c>
    </row>
    <row r="24" spans="1:8" s="2" customFormat="1" ht="17.25">
      <c r="A24" s="31">
        <v>8</v>
      </c>
      <c r="B24" s="12" t="s">
        <v>23</v>
      </c>
      <c r="C24" s="33">
        <f>SUM(C25:C27)</f>
        <v>106</v>
      </c>
      <c r="D24" s="48">
        <f>SUM(D25:D27)</f>
        <v>108</v>
      </c>
      <c r="E24" s="33">
        <f t="shared" si="0"/>
        <v>2</v>
      </c>
    </row>
    <row r="25" spans="1:8" s="1" customFormat="1" ht="17.25">
      <c r="A25" s="35">
        <v>8.1</v>
      </c>
      <c r="B25" s="14" t="s">
        <v>24</v>
      </c>
      <c r="C25" s="49">
        <v>38</v>
      </c>
      <c r="D25" s="37">
        <v>38</v>
      </c>
      <c r="E25" s="49">
        <f t="shared" si="0"/>
        <v>0</v>
      </c>
    </row>
    <row r="26" spans="1:8" s="2" customFormat="1" ht="17.25">
      <c r="A26" s="35">
        <v>8.1999999999999993</v>
      </c>
      <c r="B26" s="14" t="s">
        <v>25</v>
      </c>
      <c r="C26" s="49"/>
      <c r="D26" s="37">
        <v>2</v>
      </c>
      <c r="E26" s="49">
        <f t="shared" si="0"/>
        <v>2</v>
      </c>
    </row>
    <row r="27" spans="1:8" s="2" customFormat="1" ht="18" customHeight="1">
      <c r="A27" s="35">
        <v>8.1999999999999993</v>
      </c>
      <c r="B27" s="14" t="s">
        <v>26</v>
      </c>
      <c r="C27" s="49">
        <v>68</v>
      </c>
      <c r="D27" s="37">
        <v>68</v>
      </c>
      <c r="E27" s="49">
        <f t="shared" si="0"/>
        <v>0</v>
      </c>
    </row>
    <row r="28" spans="1:8" s="2" customFormat="1" ht="18" customHeight="1">
      <c r="A28" s="31">
        <v>9</v>
      </c>
      <c r="B28" s="12" t="s">
        <v>27</v>
      </c>
      <c r="C28" s="33">
        <v>6.8</v>
      </c>
      <c r="D28" s="32">
        <v>10</v>
      </c>
      <c r="E28" s="33">
        <f t="shared" si="0"/>
        <v>3.2</v>
      </c>
    </row>
    <row r="29" spans="1:8" s="2" customFormat="1" ht="18" customHeight="1">
      <c r="A29" s="31">
        <v>10</v>
      </c>
      <c r="B29" s="12" t="s">
        <v>28</v>
      </c>
      <c r="C29" s="33">
        <v>441</v>
      </c>
      <c r="D29" s="32">
        <v>319.2</v>
      </c>
      <c r="E29" s="33">
        <f t="shared" si="0"/>
        <v>-121.80000000000001</v>
      </c>
    </row>
    <row r="30" spans="1:8" s="2" customFormat="1" ht="18" customHeight="1">
      <c r="A30" s="31">
        <v>11</v>
      </c>
      <c r="B30" s="12" t="s">
        <v>29</v>
      </c>
      <c r="C30" s="33">
        <v>37.5</v>
      </c>
      <c r="D30" s="48">
        <v>150</v>
      </c>
      <c r="E30" s="33">
        <f t="shared" si="0"/>
        <v>112.5</v>
      </c>
    </row>
    <row r="31" spans="1:8" s="2" customFormat="1" ht="18" customHeight="1">
      <c r="A31" s="31">
        <v>12</v>
      </c>
      <c r="B31" s="12" t="s">
        <v>30</v>
      </c>
      <c r="C31" s="33">
        <v>10</v>
      </c>
      <c r="D31" s="48"/>
      <c r="E31" s="33">
        <f t="shared" si="0"/>
        <v>-10</v>
      </c>
    </row>
    <row r="32" spans="1:8" s="2" customFormat="1" ht="18" customHeight="1">
      <c r="A32" s="31">
        <v>13</v>
      </c>
      <c r="B32" s="12" t="s">
        <v>31</v>
      </c>
      <c r="C32" s="33"/>
      <c r="D32" s="48">
        <v>90.9</v>
      </c>
      <c r="E32" s="33">
        <f t="shared" si="0"/>
        <v>90.9</v>
      </c>
    </row>
    <row r="33" spans="1:12" s="2" customFormat="1" ht="18" customHeight="1">
      <c r="A33" s="31">
        <v>14</v>
      </c>
      <c r="B33" s="12" t="s">
        <v>33</v>
      </c>
      <c r="C33" s="33">
        <v>4</v>
      </c>
      <c r="D33" s="48">
        <v>15</v>
      </c>
      <c r="E33" s="33">
        <f t="shared" si="0"/>
        <v>11</v>
      </c>
    </row>
    <row r="34" spans="1:12" s="2" customFormat="1" ht="18" customHeight="1">
      <c r="A34" s="31">
        <v>15</v>
      </c>
      <c r="B34" s="12" t="s">
        <v>34</v>
      </c>
      <c r="C34" s="33">
        <v>30</v>
      </c>
      <c r="D34" s="48">
        <v>30</v>
      </c>
      <c r="E34" s="33">
        <f t="shared" si="0"/>
        <v>0</v>
      </c>
    </row>
    <row r="35" spans="1:12" s="2" customFormat="1" ht="18" customHeight="1">
      <c r="A35" s="31">
        <v>16</v>
      </c>
      <c r="B35" s="9" t="s">
        <v>46</v>
      </c>
      <c r="C35" s="33">
        <v>133.4</v>
      </c>
      <c r="D35" s="33"/>
      <c r="E35" s="33">
        <f t="shared" si="0"/>
        <v>-133.4</v>
      </c>
    </row>
    <row r="36" spans="1:12" s="2" customFormat="1" ht="18" customHeight="1">
      <c r="A36" s="44" t="s">
        <v>47</v>
      </c>
      <c r="B36" s="45" t="s">
        <v>48</v>
      </c>
      <c r="C36" s="46">
        <f>+C37</f>
        <v>253</v>
      </c>
      <c r="D36" s="46">
        <f>+D37</f>
        <v>0</v>
      </c>
      <c r="E36" s="46">
        <f t="shared" si="0"/>
        <v>-253</v>
      </c>
    </row>
    <row r="37" spans="1:12" s="52" customFormat="1" ht="29.25" customHeight="1">
      <c r="A37" s="50">
        <v>1</v>
      </c>
      <c r="B37" s="11" t="s">
        <v>49</v>
      </c>
      <c r="C37" s="51">
        <v>253</v>
      </c>
      <c r="D37" s="51"/>
      <c r="E37" s="49">
        <f>D37-C37</f>
        <v>-253</v>
      </c>
      <c r="L37" s="53"/>
    </row>
    <row r="38" spans="1:12" s="1" customFormat="1" ht="43.5" customHeight="1">
      <c r="A38" s="44" t="s">
        <v>50</v>
      </c>
      <c r="B38" s="45" t="s">
        <v>51</v>
      </c>
      <c r="C38" s="46">
        <f>C7+C8-C14</f>
        <v>1344.0999999999985</v>
      </c>
      <c r="D38" s="54">
        <f>D7+D8-D14</f>
        <v>1009.3999999999978</v>
      </c>
      <c r="E38" s="46">
        <f t="shared" ref="E38" si="1">D38-C38</f>
        <v>-334.70000000000073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3" right="0.196850393700787" top="0" bottom="0" header="0.15748031496063" footer="0.196850393700787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Եկամուտ.համեմատ</vt:lpstr>
      <vt:lpstr>Դրամ.համեմատ</vt:lpstr>
      <vt:lpstr>Դրամ.համեմատ!Print_Area</vt:lpstr>
      <vt:lpstr>Եկամուտ.համեմատ!Print_Area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2018-11-03T11:27:23Z</dcterms:modified>
</cp:coreProperties>
</file>